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O:\Austausch_RH\Eigenimage\"/>
    </mc:Choice>
  </mc:AlternateContent>
  <xr:revisionPtr revIDLastSave="0" documentId="13_ncr:1_{56B81545-4E0F-47A2-B15F-C4103A2AB28B}" xr6:coauthVersionLast="47" xr6:coauthVersionMax="47" xr10:uidLastSave="{00000000-0000-0000-0000-000000000000}"/>
  <bookViews>
    <workbookView xWindow="-98" yWindow="-98" windowWidth="21795" windowHeight="13875" xr2:uid="{BF0E1803-61E0-4851-B5F2-EFA755DD67CB}"/>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1" i="1" l="1"/>
  <c r="F10" i="1"/>
  <c r="F9" i="1"/>
  <c r="F8" i="1"/>
  <c r="F7" i="1"/>
  <c r="F6" i="1"/>
  <c r="F12" i="1" l="1"/>
</calcChain>
</file>

<file path=xl/sharedStrings.xml><?xml version="1.0" encoding="utf-8"?>
<sst xmlns="http://schemas.openxmlformats.org/spreadsheetml/2006/main" count="30" uniqueCount="26">
  <si>
    <t>Position</t>
  </si>
  <si>
    <t>Bezeichnung                                                                                                                         (gemäß Anlage 05 Bewertungsmatrix sowie Anlage 01 Angebotsbedingungen Pkt. 3.2)</t>
  </si>
  <si>
    <t>Einzelpreis EUR (netto)</t>
  </si>
  <si>
    <t>Mengeneinheit</t>
  </si>
  <si>
    <t>Geschätztes Gesamtvolumen 2027 - 2030</t>
  </si>
  <si>
    <t xml:space="preserve">Gesamtkosten </t>
  </si>
  <si>
    <t>Ziffer 2.1.1</t>
  </si>
  <si>
    <t>Belegpreis bei bereits Vorliegen des DTA</t>
  </si>
  <si>
    <t>Stück</t>
  </si>
  <si>
    <t>Ziffer 2.1.2</t>
  </si>
  <si>
    <t>Belegpreis bei fehlendem DTA</t>
  </si>
  <si>
    <t>Ziffer 2.1.3</t>
  </si>
  <si>
    <t>Belegpreis für sonstige Dokumente</t>
  </si>
  <si>
    <t>Ziffer 2.1.4</t>
  </si>
  <si>
    <t xml:space="preserve">Belegpreis bei Auswertung von Nutzdatenfeldern im Themenfeld "Beratungsbesuche" </t>
  </si>
  <si>
    <t>Ziffer 2.2</t>
  </si>
  <si>
    <t>Einmalige Kosten der Implementierung</t>
  </si>
  <si>
    <t>Ziffer 2.3</t>
  </si>
  <si>
    <t xml:space="preserve">Sonstige Entwicklungs- und Programmierleistungen </t>
  </si>
  <si>
    <t>Stunde</t>
  </si>
  <si>
    <t>Vergabeverfahren der AOK Rheinland/Hamburg "Externe Scan-Dienstleistungen"</t>
  </si>
  <si>
    <t>Preisblatt "Externe Scan-Dienstleistungen"</t>
  </si>
  <si>
    <r>
      <t>Die</t>
    </r>
    <r>
      <rPr>
        <sz val="16"/>
        <color rgb="FF28765E"/>
        <rFont val="AOK Buenos Aires"/>
      </rPr>
      <t xml:space="preserve"> </t>
    </r>
    <r>
      <rPr>
        <sz val="16"/>
        <color rgb="FF28765E"/>
        <rFont val="AOK Buenos Aires SemiBold"/>
      </rPr>
      <t>Gesundheitskasse</t>
    </r>
    <r>
      <rPr>
        <sz val="16"/>
        <color rgb="FF28765E"/>
        <rFont val="AOK Buenos Aires"/>
      </rPr>
      <t>.</t>
    </r>
  </si>
  <si>
    <t>Summe</t>
  </si>
  <si>
    <t>Die Preise sind netto, d. h. exklusive Umsatzsteuer, mit zwei Stellen nach dem Komma und einschließlich sämtlicher Nebenkosten (z. B. Kosten für die zentrale Ansprechperson, sämtliche Unterstützungsprozesse, Berichterstattungen und Präsentationen, Dokumentationen, Reise- und Übernachtungskosten, Reisezeiten, Nutzungsrechte, Auslagen, Post- und Telekommunikationskosten) anzugeben.</t>
  </si>
  <si>
    <t>Anlage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</si>
</sst>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0\ &quot;€&quot;"/>
  </numFmts>
  <fonts count="10" x14ac:knownFonts="1">
    <font>
      <sz val="11"/>
      <color theme="1"/>
      <name val="Arial"/>
      <family val="2"/>
    </font>
    <font>
      <sz val="11"/>
      <color theme="1"/>
      <name val="Arial"/>
      <family val="2"/>
    </font>
    <font>
      <b/>
      <sz val="11"/>
      <color theme="1"/>
      <name val="Arial"/>
      <family val="2"/>
    </font>
    <font>
      <b/>
      <sz val="11"/>
      <color rgb="FF28765E"/>
      <name val="AOK Buenos Aires Text SemiBold"/>
    </font>
    <font>
      <sz val="12"/>
      <color theme="1"/>
      <name val="Aptos Narrow"/>
      <family val="2"/>
      <scheme val="minor"/>
    </font>
    <font>
      <sz val="12"/>
      <name val="Aptos Narrow"/>
      <family val="2"/>
      <scheme val="minor"/>
    </font>
    <font>
      <b/>
      <sz val="10"/>
      <color theme="1"/>
      <name val="Arial"/>
      <family val="2"/>
    </font>
    <font>
      <b/>
      <sz val="20"/>
      <color rgb="FF28765E"/>
      <name val="Arial"/>
      <family val="2"/>
    </font>
    <font>
      <sz val="16"/>
      <color rgb="FF28765E"/>
      <name val="AOK Buenos Aires SemiBold"/>
    </font>
    <font>
      <sz val="16"/>
      <color rgb="FF28765E"/>
      <name val="AOK Buenos Aires"/>
    </font>
  </fonts>
  <fills count="6">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indexed="64"/>
      </top>
      <bottom style="double">
        <color indexed="64"/>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164" fontId="4" fillId="3" borderId="1" xfId="1" quotePrefix="1" applyNumberFormat="1" applyFont="1" applyFill="1" applyBorder="1" applyAlignment="1">
      <alignment horizontal="left" vertical="center" wrapText="1"/>
    </xf>
    <xf numFmtId="164" fontId="4" fillId="3" borderId="1" xfId="1" applyNumberFormat="1" applyFont="1" applyFill="1" applyBorder="1" applyAlignment="1">
      <alignment horizontal="right" vertical="center" wrapText="1"/>
    </xf>
    <xf numFmtId="165" fontId="4" fillId="3" borderId="1" xfId="1" applyNumberFormat="1" applyFont="1" applyFill="1" applyBorder="1" applyAlignment="1">
      <alignment horizontal="right" vertical="center" wrapText="1"/>
    </xf>
    <xf numFmtId="0" fontId="5" fillId="3" borderId="1" xfId="0" applyFont="1" applyFill="1" applyBorder="1" applyAlignment="1">
      <alignment horizontal="center" vertical="center" wrapText="1"/>
    </xf>
    <xf numFmtId="164" fontId="4" fillId="3" borderId="1" xfId="1" quotePrefix="1" applyNumberFormat="1" applyFont="1" applyFill="1" applyBorder="1" applyAlignment="1">
      <alignment horizontal="right" vertical="center" wrapText="1"/>
    </xf>
    <xf numFmtId="165" fontId="4" fillId="3" borderId="2" xfId="1" applyNumberFormat="1" applyFont="1" applyFill="1" applyBorder="1" applyAlignment="1">
      <alignment horizontal="right" vertical="center" wrapText="1"/>
    </xf>
    <xf numFmtId="165" fontId="4" fillId="4" borderId="3" xfId="0" applyNumberFormat="1" applyFont="1" applyFill="1" applyBorder="1" applyAlignment="1">
      <alignment horizontal="center" vertical="center" wrapText="1"/>
    </xf>
    <xf numFmtId="165" fontId="4" fillId="4" borderId="3" xfId="0" applyNumberFormat="1" applyFont="1" applyFill="1" applyBorder="1" applyAlignment="1">
      <alignment horizontal="center" vertical="center"/>
    </xf>
    <xf numFmtId="0" fontId="0" fillId="5" borderId="0" xfId="0" applyFill="1"/>
    <xf numFmtId="165" fontId="4" fillId="3" borderId="5" xfId="1" applyNumberFormat="1" applyFont="1" applyFill="1" applyBorder="1" applyAlignment="1">
      <alignment horizontal="right" vertical="center" wrapText="1"/>
    </xf>
    <xf numFmtId="164" fontId="4" fillId="3" borderId="2" xfId="1" applyNumberFormat="1" applyFont="1" applyFill="1" applyBorder="1" applyAlignment="1">
      <alignment horizontal="right" vertical="center" wrapText="1"/>
    </xf>
    <xf numFmtId="164" fontId="2" fillId="3" borderId="4" xfId="1" applyNumberFormat="1" applyFont="1" applyFill="1" applyBorder="1"/>
    <xf numFmtId="0" fontId="4" fillId="3" borderId="0" xfId="0" applyFont="1" applyFill="1" applyAlignment="1">
      <alignment horizontal="left" vertical="center" wrapText="1"/>
    </xf>
    <xf numFmtId="0" fontId="6" fillId="0" borderId="0" xfId="0" applyFont="1" applyAlignment="1">
      <alignment horizontal="left"/>
    </xf>
    <xf numFmtId="0" fontId="7" fillId="2" borderId="0" xfId="0" applyFont="1" applyFill="1" applyAlignment="1">
      <alignment horizontal="center" vertical="center"/>
    </xf>
    <xf numFmtId="0" fontId="8" fillId="2" borderId="0" xfId="0" applyFont="1" applyFill="1" applyAlignment="1">
      <alignment horizontal="center"/>
    </xf>
    <xf numFmtId="0" fontId="2" fillId="0" borderId="0" xfId="0" applyFont="1"/>
  </cellXfs>
  <cellStyles count="2">
    <cellStyle name="Komma" xfId="1" builtinId="3"/>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1085850</xdr:colOff>
      <xdr:row>2</xdr:row>
      <xdr:rowOff>53339</xdr:rowOff>
    </xdr:from>
    <xdr:to>
      <xdr:col>5</xdr:col>
      <xdr:colOff>1066800</xdr:colOff>
      <xdr:row>2</xdr:row>
      <xdr:rowOff>715948</xdr:rowOff>
    </xdr:to>
    <xdr:pic>
      <xdr:nvPicPr>
        <xdr:cNvPr id="2" name="Grafik 1">
          <a:extLst>
            <a:ext uri="{FF2B5EF4-FFF2-40B4-BE49-F238E27FC236}">
              <a16:creationId xmlns:a16="http://schemas.microsoft.com/office/drawing/2014/main" id="{700C4677-0D4C-4236-A486-C941FC94EBD2}"/>
            </a:ext>
          </a:extLst>
        </xdr:cNvPr>
        <xdr:cNvPicPr>
          <a:picLocks noChangeAspect="1"/>
        </xdr:cNvPicPr>
      </xdr:nvPicPr>
      <xdr:blipFill>
        <a:blip xmlns:r="http://schemas.openxmlformats.org/officeDocument/2006/relationships" r:embed="rId1"/>
        <a:stretch>
          <a:fillRect/>
        </a:stretch>
      </xdr:blipFill>
      <xdr:spPr>
        <a:xfrm>
          <a:off x="10488930" y="403859"/>
          <a:ext cx="2084070" cy="662609"/>
        </a:xfrm>
        <a:prstGeom prst="rect">
          <a:avLst/>
        </a:prstGeom>
      </xdr:spPr>
    </xdr:pic>
    <xdr:clientData/>
  </xdr:twoCellAnchor>
  <xdr:twoCellAnchor>
    <xdr:from>
      <xdr:col>1</xdr:col>
      <xdr:colOff>8686800</xdr:colOff>
      <xdr:row>2</xdr:row>
      <xdr:rowOff>438150</xdr:rowOff>
    </xdr:from>
    <xdr:to>
      <xdr:col>3</xdr:col>
      <xdr:colOff>38100</xdr:colOff>
      <xdr:row>3</xdr:row>
      <xdr:rowOff>51366</xdr:rowOff>
    </xdr:to>
    <xdr:sp macro="" textlink="">
      <xdr:nvSpPr>
        <xdr:cNvPr id="3" name="Textplatzhalter 9">
          <a:extLst>
            <a:ext uri="{FF2B5EF4-FFF2-40B4-BE49-F238E27FC236}">
              <a16:creationId xmlns:a16="http://schemas.microsoft.com/office/drawing/2014/main" id="{BD513646-D69A-41AA-9DE2-236025C9B8ED}"/>
            </a:ext>
          </a:extLst>
        </xdr:cNvPr>
        <xdr:cNvSpPr>
          <a:spLocks noGrp="1"/>
        </xdr:cNvSpPr>
      </xdr:nvSpPr>
      <xdr:spPr bwMode="gray">
        <a:xfrm>
          <a:off x="10104120" y="773430"/>
          <a:ext cx="2438400" cy="428556"/>
        </a:xfrm>
        <a:prstGeom prst="rect">
          <a:avLst/>
        </a:prstGeom>
      </xdr:spPr>
      <xdr:txBody>
        <a:bodyPr vert="horz" wrap="square" lIns="0" tIns="0" rIns="0" bIns="0" rtlCol="0" anchor="b" anchorCtr="0">
          <a:noAutofit/>
        </a:bodyPr>
        <a:lstStyle>
          <a:lvl1pPr marL="0" indent="0" algn="l" defTabSz="914400" rtl="0" eaLnBrk="1" latinLnBrk="0" hangingPunct="1">
            <a:lnSpc>
              <a:spcPct val="110000"/>
            </a:lnSpc>
            <a:spcBef>
              <a:spcPts val="0"/>
            </a:spcBef>
            <a:spcAft>
              <a:spcPts val="600"/>
            </a:spcAft>
            <a:buFontTx/>
            <a:buNone/>
            <a:defRPr sz="1800" kern="1200">
              <a:solidFill>
                <a:schemeClr val="tx1"/>
              </a:solidFill>
              <a:latin typeface="+mn-lt"/>
              <a:ea typeface="+mn-ea"/>
              <a:cs typeface="+mn-cs"/>
            </a:defRPr>
          </a:lvl1pPr>
          <a:lvl2pPr marL="180000" indent="-180000" algn="l" defTabSz="914400" rtl="0" eaLnBrk="1" latinLnBrk="0" hangingPunct="1">
            <a:lnSpc>
              <a:spcPct val="110000"/>
            </a:lnSpc>
            <a:spcBef>
              <a:spcPts val="0"/>
            </a:spcBef>
            <a:spcAft>
              <a:spcPts val="600"/>
            </a:spcAft>
            <a:buClrTx/>
            <a:buFont typeface="AOK Buenos Aires" pitchFamily="50" charset="0"/>
            <a:buChar char="•"/>
            <a:defRPr sz="1800" kern="1200">
              <a:solidFill>
                <a:schemeClr val="tx1"/>
              </a:solidFill>
              <a:latin typeface="+mn-lt"/>
              <a:ea typeface="+mn-ea"/>
              <a:cs typeface="+mn-cs"/>
            </a:defRPr>
          </a:lvl2pPr>
          <a:lvl3pPr marL="360000" indent="-180000" algn="l" defTabSz="914400" rtl="0" eaLnBrk="1" latinLnBrk="0" hangingPunct="1">
            <a:lnSpc>
              <a:spcPct val="110000"/>
            </a:lnSpc>
            <a:spcBef>
              <a:spcPts val="0"/>
            </a:spcBef>
            <a:spcAft>
              <a:spcPts val="600"/>
            </a:spcAft>
            <a:buClrTx/>
            <a:buFont typeface="AOK Buenos Aires" pitchFamily="50" charset="0"/>
            <a:buChar char="•"/>
            <a:defRPr sz="1800" kern="1200">
              <a:solidFill>
                <a:schemeClr val="tx1"/>
              </a:solidFill>
              <a:latin typeface="+mn-lt"/>
              <a:ea typeface="+mn-ea"/>
              <a:cs typeface="+mn-cs"/>
            </a:defRPr>
          </a:lvl3pPr>
          <a:lvl4pPr marL="540000" indent="-180000" algn="l" defTabSz="914400" rtl="0" eaLnBrk="1" latinLnBrk="0" hangingPunct="1">
            <a:lnSpc>
              <a:spcPct val="110000"/>
            </a:lnSpc>
            <a:spcBef>
              <a:spcPts val="0"/>
            </a:spcBef>
            <a:spcAft>
              <a:spcPts val="600"/>
            </a:spcAft>
            <a:buFont typeface="AOK Buenos Aires" pitchFamily="50" charset="0"/>
            <a:buChar char="–"/>
            <a:defRPr sz="1800" kern="1200">
              <a:solidFill>
                <a:schemeClr val="tx1"/>
              </a:solidFill>
              <a:latin typeface="+mn-lt"/>
              <a:ea typeface="+mn-ea"/>
              <a:cs typeface="+mn-cs"/>
            </a:defRPr>
          </a:lvl4pPr>
          <a:lvl5pPr marL="720000" indent="-180000" algn="l" defTabSz="914400" rtl="0" eaLnBrk="1" latinLnBrk="0" hangingPunct="1">
            <a:lnSpc>
              <a:spcPct val="110000"/>
            </a:lnSpc>
            <a:spcBef>
              <a:spcPts val="0"/>
            </a:spcBef>
            <a:spcAft>
              <a:spcPts val="600"/>
            </a:spcAft>
            <a:buFont typeface="AOK Buenos Aires" pitchFamily="50" charset="0"/>
            <a:buChar char="–"/>
            <a:defRPr sz="1800" kern="1200">
              <a:solidFill>
                <a:schemeClr val="tx1"/>
              </a:solidFill>
              <a:latin typeface="+mn-lt"/>
              <a:ea typeface="+mn-ea"/>
              <a:cs typeface="+mn-cs"/>
            </a:defRPr>
          </a:lvl5pPr>
          <a:lvl6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6pPr>
          <a:lvl7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7pPr>
          <a:lvl8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8pPr>
          <a:lvl9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9pPr>
        </a:lstStyle>
        <a:p>
          <a:pPr lvl="0"/>
          <a:endParaRPr lang="de-DE" sz="1600" b="0">
            <a:solidFill>
              <a:srgbClr val="28765E"/>
            </a:solidFill>
            <a:latin typeface="AOK Buenos Aires" pitchFamily="2"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65293-4D3F-421F-9BBC-5FB04A88596A}">
  <dimension ref="A1:F15"/>
  <sheetViews>
    <sheetView tabSelected="1" topLeftCell="B1" workbookViewId="0">
      <selection activeCell="F1" sqref="F1"/>
    </sheetView>
  </sheetViews>
  <sheetFormatPr baseColWidth="10" defaultRowHeight="13.5" x14ac:dyDescent="0.35"/>
  <cols>
    <col min="1" max="1" width="11.6875" customWidth="1"/>
    <col min="2" max="2" width="79.125" customWidth="1"/>
    <col min="3" max="3" width="17" customWidth="1"/>
    <col min="4" max="4" width="15.625" customWidth="1"/>
    <col min="5" max="5" width="27.625" customWidth="1"/>
    <col min="6" max="6" width="26.3125" customWidth="1"/>
  </cols>
  <sheetData>
    <row r="1" spans="1:6" ht="13.9" x14ac:dyDescent="0.4">
      <c r="F1" s="24" t="s">
        <v>25</v>
      </c>
    </row>
    <row r="2" spans="1:6" ht="13.9" x14ac:dyDescent="0.4">
      <c r="A2" s="21" t="s">
        <v>20</v>
      </c>
      <c r="B2" s="21"/>
    </row>
    <row r="3" spans="1:6" ht="75.599999999999994" customHeight="1" x14ac:dyDescent="0.75">
      <c r="A3" s="22" t="s">
        <v>21</v>
      </c>
      <c r="B3" s="22"/>
      <c r="C3" s="22"/>
      <c r="D3" s="22"/>
      <c r="E3" s="23" t="s">
        <v>22</v>
      </c>
      <c r="F3" s="23"/>
    </row>
    <row r="4" spans="1:6" x14ac:dyDescent="0.35">
      <c r="A4" s="16"/>
      <c r="B4" s="16"/>
      <c r="C4" s="16"/>
    </row>
    <row r="5" spans="1:6" ht="46.15" x14ac:dyDescent="0.35">
      <c r="A5" s="1" t="s">
        <v>0</v>
      </c>
      <c r="B5" s="2" t="s">
        <v>1</v>
      </c>
      <c r="C5" s="3" t="s">
        <v>2</v>
      </c>
      <c r="D5" s="4" t="s">
        <v>3</v>
      </c>
      <c r="E5" s="5" t="s">
        <v>4</v>
      </c>
      <c r="F5" s="4" t="s">
        <v>5</v>
      </c>
    </row>
    <row r="6" spans="1:6" ht="15.75" x14ac:dyDescent="0.35">
      <c r="A6" s="6" t="s">
        <v>6</v>
      </c>
      <c r="B6" s="7" t="s">
        <v>7</v>
      </c>
      <c r="C6" s="14"/>
      <c r="D6" s="8" t="s">
        <v>8</v>
      </c>
      <c r="E6" s="9">
        <v>15876000</v>
      </c>
      <c r="F6" s="10">
        <f>E6*C6</f>
        <v>0</v>
      </c>
    </row>
    <row r="7" spans="1:6" ht="15.75" x14ac:dyDescent="0.35">
      <c r="A7" s="6" t="s">
        <v>9</v>
      </c>
      <c r="B7" s="7" t="s">
        <v>10</v>
      </c>
      <c r="C7" s="14"/>
      <c r="D7" s="8" t="s">
        <v>8</v>
      </c>
      <c r="E7" s="9">
        <v>2244000</v>
      </c>
      <c r="F7" s="10">
        <f t="shared" ref="F7:F9" si="0">E7*C7</f>
        <v>0</v>
      </c>
    </row>
    <row r="8" spans="1:6" ht="15.75" x14ac:dyDescent="0.35">
      <c r="A8" s="6" t="s">
        <v>11</v>
      </c>
      <c r="B8" s="7" t="s">
        <v>12</v>
      </c>
      <c r="C8" s="14"/>
      <c r="D8" s="8" t="s">
        <v>8</v>
      </c>
      <c r="E8" s="9">
        <v>45000</v>
      </c>
      <c r="F8" s="10">
        <f t="shared" si="0"/>
        <v>0</v>
      </c>
    </row>
    <row r="9" spans="1:6" ht="15.75" x14ac:dyDescent="0.35">
      <c r="A9" s="6" t="s">
        <v>13</v>
      </c>
      <c r="B9" s="7" t="s">
        <v>14</v>
      </c>
      <c r="C9" s="14"/>
      <c r="D9" s="8" t="s">
        <v>8</v>
      </c>
      <c r="E9" s="9">
        <v>1083000</v>
      </c>
      <c r="F9" s="10">
        <f t="shared" si="0"/>
        <v>0</v>
      </c>
    </row>
    <row r="10" spans="1:6" ht="15.75" x14ac:dyDescent="0.35">
      <c r="A10" s="11" t="s">
        <v>15</v>
      </c>
      <c r="B10" s="7" t="s">
        <v>16</v>
      </c>
      <c r="C10" s="15"/>
      <c r="D10" s="8" t="s">
        <v>8</v>
      </c>
      <c r="E10" s="12">
        <v>1</v>
      </c>
      <c r="F10" s="10">
        <f>C10</f>
        <v>0</v>
      </c>
    </row>
    <row r="11" spans="1:6" ht="15.75" x14ac:dyDescent="0.35">
      <c r="A11" s="11" t="s">
        <v>17</v>
      </c>
      <c r="B11" s="7" t="s">
        <v>18</v>
      </c>
      <c r="C11" s="15"/>
      <c r="D11" s="8" t="s">
        <v>19</v>
      </c>
      <c r="E11" s="18">
        <v>10</v>
      </c>
      <c r="F11" s="13">
        <f>C11*E11</f>
        <v>0</v>
      </c>
    </row>
    <row r="12" spans="1:6" ht="16.149999999999999" thickBot="1" x14ac:dyDescent="0.45">
      <c r="E12" s="19" t="s">
        <v>23</v>
      </c>
      <c r="F12" s="17">
        <f>SUM(F6:F11)</f>
        <v>0</v>
      </c>
    </row>
    <row r="13" spans="1:6" ht="13.9" thickTop="1" x14ac:dyDescent="0.35"/>
    <row r="15" spans="1:6" ht="46.8" customHeight="1" x14ac:dyDescent="0.35">
      <c r="A15" s="20" t="s">
        <v>24</v>
      </c>
      <c r="B15" s="20"/>
      <c r="C15" s="20"/>
      <c r="D15" s="20"/>
      <c r="E15" s="20"/>
    </row>
  </sheetData>
  <mergeCells count="4">
    <mergeCell ref="A15:E15"/>
    <mergeCell ref="A2:B2"/>
    <mergeCell ref="A3:D3"/>
    <mergeCell ref="E3:F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Raupach, Lena Johanna</dc:creator>
  <cp:lastModifiedBy>Rausche, Daniel</cp:lastModifiedBy>
  <dcterms:created xsi:type="dcterms:W3CDTF">2026-08-31T09:59:02Z</dcterms:created>
  <dcterms:modified xsi:type="dcterms:W3CDTF">2026-09-02T19:20:51Z</dcterms:modified>
</cp:coreProperties>
</file>